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yilma\Desktop\Veri Bağlantıları ve Rapor Yazdırma\"/>
    </mc:Choice>
  </mc:AlternateContent>
  <xr:revisionPtr revIDLastSave="0" documentId="13_ncr:1_{16F679D6-0B2B-40CA-A555-18D575464BC0}" xr6:coauthVersionLast="45" xr6:coauthVersionMax="45" xr10:uidLastSave="{00000000-0000-0000-0000-000000000000}"/>
  <bookViews>
    <workbookView xWindow="5571" yWindow="720" windowWidth="17623" windowHeight="13560" xr2:uid="{00000000-000D-0000-FFFF-FFFF00000000}"/>
  </bookViews>
  <sheets>
    <sheet name="VeriBağlantılarıveRaporYazdırma" sheetId="1" r:id="rId1"/>
  </sheets>
  <externalReferences>
    <externalReference r:id="rId2"/>
    <externalReference r:id="rId3"/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2" i="1" l="1"/>
  <c r="D23" i="1"/>
  <c r="D24" i="1"/>
  <c r="D25" i="1"/>
  <c r="C23" i="1"/>
  <c r="C24" i="1"/>
  <c r="C25" i="1"/>
  <c r="C22" i="1"/>
  <c r="D12" i="1"/>
  <c r="D13" i="1"/>
  <c r="D14" i="1"/>
  <c r="D15" i="1"/>
  <c r="D16" i="1"/>
  <c r="D17" i="1"/>
  <c r="D18" i="1"/>
  <c r="C13" i="1"/>
  <c r="C14" i="1"/>
  <c r="C15" i="1"/>
  <c r="C16" i="1"/>
  <c r="C17" i="1"/>
  <c r="C18" i="1"/>
  <c r="C12" i="1"/>
  <c r="D4" i="1"/>
  <c r="D5" i="1"/>
  <c r="D6" i="1"/>
  <c r="D7" i="1"/>
  <c r="D8" i="1"/>
  <c r="C5" i="1"/>
  <c r="C6" i="1"/>
  <c r="C7" i="1"/>
  <c r="C8" i="1"/>
  <c r="C4" i="1"/>
  <c r="D26" i="1" l="1"/>
  <c r="C26" i="1"/>
  <c r="D19" i="1"/>
  <c r="C19" i="1"/>
  <c r="D9" i="1"/>
  <c r="C9" i="1"/>
</calcChain>
</file>

<file path=xl/sharedStrings.xml><?xml version="1.0" encoding="utf-8"?>
<sst xmlns="http://schemas.openxmlformats.org/spreadsheetml/2006/main" count="29" uniqueCount="23">
  <si>
    <t>Satıcı</t>
  </si>
  <si>
    <t>Tutar</t>
  </si>
  <si>
    <t>Elif</t>
  </si>
  <si>
    <t>Alper</t>
  </si>
  <si>
    <t>Selin</t>
  </si>
  <si>
    <t>Mehmet</t>
  </si>
  <si>
    <t>Göksel</t>
  </si>
  <si>
    <t>Bölge</t>
  </si>
  <si>
    <t>Marmara</t>
  </si>
  <si>
    <t>Ege</t>
  </si>
  <si>
    <t>Akdeniz</t>
  </si>
  <si>
    <t>Karadeniz</t>
  </si>
  <si>
    <t>İç Anadolu</t>
  </si>
  <si>
    <t>Doğu Anadolu</t>
  </si>
  <si>
    <t>Güneydoğu Anadolu</t>
  </si>
  <si>
    <t>Ürün Adı</t>
  </si>
  <si>
    <t>Tablet</t>
  </si>
  <si>
    <t>Televizyon</t>
  </si>
  <si>
    <t>Fare</t>
  </si>
  <si>
    <t>Klavye</t>
  </si>
  <si>
    <t>Satış Adedi</t>
  </si>
  <si>
    <t>Satış Raporu</t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</si>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</sst>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3" fontId="0" fillId="0" borderId="4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aynak/Sat&#305;c&#305;la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Kaynak/B&#246;lgel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Kaynak/&#220;r&#252;nl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tıcılar"/>
    </sheetNames>
    <sheetDataSet>
      <sheetData sheetId="0">
        <row r="2">
          <cell r="B2">
            <v>18600</v>
          </cell>
          <cell r="C2">
            <v>89</v>
          </cell>
        </row>
        <row r="3">
          <cell r="B3">
            <v>12400</v>
          </cell>
          <cell r="C3">
            <v>75</v>
          </cell>
        </row>
        <row r="4">
          <cell r="B4">
            <v>13600</v>
          </cell>
          <cell r="C4">
            <v>79</v>
          </cell>
        </row>
        <row r="5">
          <cell r="B5">
            <v>8700</v>
          </cell>
          <cell r="C5">
            <v>64</v>
          </cell>
        </row>
        <row r="6">
          <cell r="B6">
            <v>6500</v>
          </cell>
          <cell r="C6">
            <v>48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ölgeler"/>
    </sheetNames>
    <sheetDataSet>
      <sheetData sheetId="0">
        <row r="2">
          <cell r="B2">
            <v>178400</v>
          </cell>
          <cell r="C2">
            <v>564</v>
          </cell>
        </row>
        <row r="3">
          <cell r="B3">
            <v>156800</v>
          </cell>
          <cell r="C3">
            <v>485</v>
          </cell>
        </row>
        <row r="4">
          <cell r="B4">
            <v>112500</v>
          </cell>
          <cell r="C4">
            <v>390</v>
          </cell>
        </row>
        <row r="5">
          <cell r="B5">
            <v>111600</v>
          </cell>
          <cell r="C5">
            <v>248</v>
          </cell>
        </row>
        <row r="6">
          <cell r="B6">
            <v>98900</v>
          </cell>
          <cell r="C6">
            <v>185</v>
          </cell>
        </row>
        <row r="7">
          <cell r="B7">
            <v>66500</v>
          </cell>
          <cell r="C7">
            <v>74</v>
          </cell>
        </row>
        <row r="8">
          <cell r="B8">
            <v>39700</v>
          </cell>
          <cell r="C8">
            <v>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Ürünler"/>
    </sheetNames>
    <sheetDataSet>
      <sheetData sheetId="0">
        <row r="2">
          <cell r="B2">
            <v>78600</v>
          </cell>
          <cell r="C2">
            <v>448</v>
          </cell>
        </row>
        <row r="3">
          <cell r="B3">
            <v>64300</v>
          </cell>
          <cell r="C3">
            <v>346</v>
          </cell>
        </row>
        <row r="4">
          <cell r="B4">
            <v>48700</v>
          </cell>
          <cell r="C4">
            <v>228</v>
          </cell>
        </row>
        <row r="5">
          <cell r="B5">
            <v>36500</v>
          </cell>
          <cell r="C5">
            <v>221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B1:D26"/>
  <sheetViews>
    <sheetView showGridLines="0" tabSelected="1" workbookViewId="0"/>
  </sheetViews>
  <sheetFormatPr defaultRowHeight="14.6" x14ac:dyDescent="0.4"/>
  <cols>
    <col min="1" max="1" width="1.69140625" style="2" customWidth="1"/>
    <col min="2" max="2" width="17.765625" style="2" bestFit="1" customWidth="1"/>
    <col min="3" max="3" width="10" style="2" customWidth="1"/>
    <col min="4" max="4" width="10.4609375" style="2" customWidth="1"/>
    <col min="5" max="16384" width="9.23046875" style="2"/>
  </cols>
  <sheetData>
    <row r="1" spans="2:4" ht="9.4499999999999993" customHeight="1" x14ac:dyDescent="0.4"/>
    <row r="2" spans="2:4" ht="21" customHeight="1" x14ac:dyDescent="0.4">
      <c r="B2" s="9" t="s">
        <v>21</v>
      </c>
      <c r="C2" s="9"/>
      <c r="D2" s="9"/>
    </row>
    <row r="3" spans="2:4" ht="18" customHeight="1" thickBot="1" x14ac:dyDescent="0.45">
      <c r="B3" s="5" t="s">
        <v>0</v>
      </c>
      <c r="C3" s="5" t="s">
        <v>1</v>
      </c>
      <c r="D3" s="5" t="s">
        <v>20</v>
      </c>
    </row>
    <row r="4" spans="2:4" x14ac:dyDescent="0.4">
      <c r="B4" s="3" t="s">
        <v>2</v>
      </c>
      <c r="C4" s="4">
        <f>[1]Satıcılar!B2</f>
        <v>18600</v>
      </c>
      <c r="D4" s="4">
        <f>[1]Satıcılar!C2</f>
        <v>89</v>
      </c>
    </row>
    <row r="5" spans="2:4" x14ac:dyDescent="0.4">
      <c r="B5" s="1" t="s">
        <v>3</v>
      </c>
      <c r="C5" s="4">
        <f>[1]Satıcılar!B3</f>
        <v>12400</v>
      </c>
      <c r="D5" s="4">
        <f>[1]Satıcılar!C3</f>
        <v>75</v>
      </c>
    </row>
    <row r="6" spans="2:4" x14ac:dyDescent="0.4">
      <c r="B6" s="1" t="s">
        <v>4</v>
      </c>
      <c r="C6" s="4">
        <f>[1]Satıcılar!B4</f>
        <v>13600</v>
      </c>
      <c r="D6" s="4">
        <f>[1]Satıcılar!C4</f>
        <v>79</v>
      </c>
    </row>
    <row r="7" spans="2:4" x14ac:dyDescent="0.4">
      <c r="B7" s="1" t="s">
        <v>5</v>
      </c>
      <c r="C7" s="4">
        <f>[1]Satıcılar!B5</f>
        <v>8700</v>
      </c>
      <c r="D7" s="4">
        <f>[1]Satıcılar!C5</f>
        <v>64</v>
      </c>
    </row>
    <row r="8" spans="2:4" x14ac:dyDescent="0.4">
      <c r="B8" s="1" t="s">
        <v>6</v>
      </c>
      <c r="C8" s="4">
        <f>[1]Satıcılar!B6</f>
        <v>6500</v>
      </c>
      <c r="D8" s="4">
        <f>[1]Satıcılar!C6</f>
        <v>48</v>
      </c>
    </row>
    <row r="9" spans="2:4" x14ac:dyDescent="0.4">
      <c r="B9" s="8" t="s">
        <v>22</v>
      </c>
      <c r="C9" s="10">
        <f>SUM(C4:C8)</f>
        <v>59800</v>
      </c>
      <c r="D9" s="10">
        <f>SUM(D4:D8)</f>
        <v>355</v>
      </c>
    </row>
    <row r="11" spans="2:4" ht="18" customHeight="1" thickBot="1" x14ac:dyDescent="0.45">
      <c r="B11" s="6" t="s">
        <v>7</v>
      </c>
      <c r="C11" s="6" t="s">
        <v>1</v>
      </c>
      <c r="D11" s="6" t="s">
        <v>20</v>
      </c>
    </row>
    <row r="12" spans="2:4" x14ac:dyDescent="0.4">
      <c r="B12" s="3" t="s">
        <v>8</v>
      </c>
      <c r="C12" s="4">
        <f>[2]Bölgeler!B2</f>
        <v>178400</v>
      </c>
      <c r="D12" s="4">
        <f>[2]Bölgeler!C2</f>
        <v>564</v>
      </c>
    </row>
    <row r="13" spans="2:4" x14ac:dyDescent="0.4">
      <c r="B13" s="1" t="s">
        <v>9</v>
      </c>
      <c r="C13" s="4">
        <f>[2]Bölgeler!B3</f>
        <v>156800</v>
      </c>
      <c r="D13" s="4">
        <f>[2]Bölgeler!C3</f>
        <v>485</v>
      </c>
    </row>
    <row r="14" spans="2:4" x14ac:dyDescent="0.4">
      <c r="B14" s="1" t="s">
        <v>10</v>
      </c>
      <c r="C14" s="4">
        <f>[2]Bölgeler!B4</f>
        <v>112500</v>
      </c>
      <c r="D14" s="4">
        <f>[2]Bölgeler!C4</f>
        <v>390</v>
      </c>
    </row>
    <row r="15" spans="2:4" x14ac:dyDescent="0.4">
      <c r="B15" s="1" t="s">
        <v>11</v>
      </c>
      <c r="C15" s="4">
        <f>[2]Bölgeler!B5</f>
        <v>111600</v>
      </c>
      <c r="D15" s="4">
        <f>[2]Bölgeler!C5</f>
        <v>248</v>
      </c>
    </row>
    <row r="16" spans="2:4" x14ac:dyDescent="0.4">
      <c r="B16" s="1" t="s">
        <v>12</v>
      </c>
      <c r="C16" s="4">
        <f>[2]Bölgeler!B6</f>
        <v>98900</v>
      </c>
      <c r="D16" s="4">
        <f>[2]Bölgeler!C6</f>
        <v>185</v>
      </c>
    </row>
    <row r="17" spans="2:4" x14ac:dyDescent="0.4">
      <c r="B17" s="1" t="s">
        <v>13</v>
      </c>
      <c r="C17" s="4">
        <f>[2]Bölgeler!B7</f>
        <v>66500</v>
      </c>
      <c r="D17" s="4">
        <f>[2]Bölgeler!C7</f>
        <v>74</v>
      </c>
    </row>
    <row r="18" spans="2:4" x14ac:dyDescent="0.4">
      <c r="B18" s="1" t="s">
        <v>14</v>
      </c>
      <c r="C18" s="4">
        <f>[2]Bölgeler!B8</f>
        <v>39700</v>
      </c>
      <c r="D18" s="4">
        <f>[2]Bölgeler!C8</f>
        <v>66</v>
      </c>
    </row>
    <row r="19" spans="2:4" x14ac:dyDescent="0.4">
      <c r="B19" s="8" t="s">
        <v>22</v>
      </c>
      <c r="C19" s="10">
        <f>SUM(C12:C18)</f>
        <v>764400</v>
      </c>
      <c r="D19" s="10">
        <f>SUM(D12:D18)</f>
        <v>2012</v>
      </c>
    </row>
    <row r="21" spans="2:4" ht="18" customHeight="1" thickBot="1" x14ac:dyDescent="0.45">
      <c r="B21" s="7" t="s">
        <v>15</v>
      </c>
      <c r="C21" s="7" t="s">
        <v>1</v>
      </c>
      <c r="D21" s="7" t="s">
        <v>20</v>
      </c>
    </row>
    <row r="22" spans="2:4" x14ac:dyDescent="0.4">
      <c r="B22" s="3" t="s">
        <v>16</v>
      </c>
      <c r="C22" s="4">
        <f>[3]Ürünler!B2</f>
        <v>78600</v>
      </c>
      <c r="D22" s="4">
        <f>[3]Ürünler!C2</f>
        <v>448</v>
      </c>
    </row>
    <row r="23" spans="2:4" x14ac:dyDescent="0.4">
      <c r="B23" s="1" t="s">
        <v>17</v>
      </c>
      <c r="C23" s="4">
        <f>[3]Ürünler!B3</f>
        <v>64300</v>
      </c>
      <c r="D23" s="4">
        <f>[3]Ürünler!C3</f>
        <v>346</v>
      </c>
    </row>
    <row r="24" spans="2:4" x14ac:dyDescent="0.4">
      <c r="B24" s="1" t="s">
        <v>18</v>
      </c>
      <c r="C24" s="4">
        <f>[3]Ürünler!B4</f>
        <v>48700</v>
      </c>
      <c r="D24" s="4">
        <f>[3]Ürünler!C4</f>
        <v>228</v>
      </c>
    </row>
    <row r="25" spans="2:4" x14ac:dyDescent="0.4">
      <c r="B25" s="1" t="s">
        <v>19</v>
      </c>
      <c r="C25" s="4">
        <f>[3]Ürünler!B5</f>
        <v>36500</v>
      </c>
      <c r="D25" s="4">
        <f>[3]Ürünler!C5</f>
        <v>221</v>
      </c>
    </row>
    <row r="26" spans="2:4" x14ac:dyDescent="0.4">
      <c r="B26" s="8" t="s">
        <v>22</v>
      </c>
      <c r="C26" s="10">
        <f>SUM(C22:C25)</f>
        <v>228100</v>
      </c>
      <c r="D26" s="10">
        <f>SUM(D22:D25)</f>
        <v>1243</v>
      </c>
    </row>
  </sheetData>
  <mergeCells count="1">
    <mergeCell ref="B2:D2"/>
  </mergeCells>
  <printOptions horizontalCentered="1"/>
  <pageMargins left="0.70866141732283472" right="0.70866141732283472" top="0.74803149606299213" bottom="0.74803149606299213" header="0.31496062992125984" footer="0.31496062992125984"/>
  <pageSetup scale="1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VeriBağlantılarıveRaporYazdırma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Yılmaz DALKIRAN</dc:creator>
  <cp:lastModifiedBy>Yılmaz DALKIRAN</cp:lastModifiedBy>
  <cp:lastPrinted>2020-03-24T13:46:36Z</cp:lastPrinted>
  <dcterms:created xsi:type="dcterms:W3CDTF">2015-06-05T18:19:34Z</dcterms:created>
  <dcterms:modified xsi:type="dcterms:W3CDTF">2020-03-24T13:50:08Z</dcterms:modified>
</cp:coreProperties>
</file>